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1-24" sheetId="1" r:id="rId2"/>
  </sheets>
  <definedNames>
    <definedName name="sub_1002" localSheetId="1">'1-24'!#REF!</definedName>
    <definedName name="sub_1003" localSheetId="1">'1-24'!#REF!</definedName>
    <definedName name="sub_1004" localSheetId="1">'1-24'!$A$6</definedName>
    <definedName name="sub_1005" localSheetId="1">'1-24'!#REF!</definedName>
    <definedName name="sub_1006" localSheetId="1">'1-24'!#REF!</definedName>
    <definedName name="sub_1007" localSheetId="1">'1-24'!#REF!</definedName>
    <definedName name="sub_1011" localSheetId="1">'1-24'!$A$7</definedName>
    <definedName name="sub_1012" localSheetId="1">'1-24'!#REF!</definedName>
    <definedName name="sub_1013" localSheetId="1">'1-24'!#REF!</definedName>
    <definedName name="sub_1014" localSheetId="1">'1-24'!#REF!</definedName>
    <definedName name="sub_1015" localSheetId="1">'1-24'!#REF!</definedName>
    <definedName name="sub_1016" localSheetId="1">'1-24'!#REF!</definedName>
    <definedName name="sub_1017" localSheetId="1">'1-24'!#REF!</definedName>
    <definedName name="sub_1018" localSheetId="1">'1-24'!#REF!</definedName>
    <definedName name="sub_1019" localSheetId="1">'1-24'!#REF!</definedName>
    <definedName name="sub_1020" localSheetId="1">'1-24'!#REF!</definedName>
    <definedName name="sub_1021" localSheetId="1">'1-24'!#REF!</definedName>
    <definedName name="sub_1022" localSheetId="1">'1-24'!$A$8</definedName>
    <definedName name="sub_1023" localSheetId="1">'1-24'!#REF!</definedName>
    <definedName name="sub_1024" localSheetId="1">'1-24'!#REF!</definedName>
    <definedName name="sub_1030" localSheetId="1">'1-24'!#REF!</definedName>
    <definedName name="sub_1031" localSheetId="1">'1-24'!$A$9</definedName>
    <definedName name="sub_1032" localSheetId="1">'1-24'!$A$10</definedName>
    <definedName name="sub_1033" localSheetId="1">'1-24'!$B$11</definedName>
    <definedName name="sub_1034" localSheetId="1">'1-24'!$B$12</definedName>
    <definedName name="sub_1035" localSheetId="1">'1-24'!$B$13</definedName>
    <definedName name="sub_1036" localSheetId="1">'1-24'!$B$14</definedName>
    <definedName name="sub_1037" localSheetId="1">'1-24'!$B$15</definedName>
    <definedName name="sub_1038" localSheetId="1">'1-24'!$B$16</definedName>
    <definedName name="sub_1039" localSheetId="1">'1-24'!$B$17</definedName>
    <definedName name="sub_1040" localSheetId="1">'1-24'!$B$18</definedName>
    <definedName name="sub_1042" localSheetId="1">'1-24'!$A$21</definedName>
    <definedName name="sub_1043" localSheetId="1">'1-24'!$A$23</definedName>
    <definedName name="sub_1044" localSheetId="1">'1-24'!$A$24</definedName>
    <definedName name="sub_1045" localSheetId="1">'1-24'!$A$25</definedName>
    <definedName name="sub_1046" localSheetId="1">'1-24'!$A$26</definedName>
    <definedName name="sub_1047" localSheetId="1">'1-24'!$A$27</definedName>
    <definedName name="_xlnm.Print_Area" localSheetId="1">'1-24'!$A$4:$H$7</definedName>
  </definedNames>
  <calcPr calcId="124519"/>
</workbook>
</file>

<file path=xl/calcChain.xml><?xml version="1.0" encoding="utf-8"?>
<calcChain xmlns="http://schemas.openxmlformats.org/spreadsheetml/2006/main">
  <c r="C8" i="1"/>
  <c r="C7"/>
  <c r="E7" s="1"/>
  <c r="B8"/>
  <c r="B7"/>
  <c r="B13" i="2"/>
  <c r="C6" i="1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<sst xmlns="http://schemas.openxmlformats.org/spreadsheetml/2006/main" count="49" uniqueCount="40">
  <si>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</si>
  <si>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</si>
  <si>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</si>
  <si>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</si>
  <si>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</si>
  <si>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</si>
  <si>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</si>
  <si>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</si>
  <si>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</si>
  <si>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</si>
  <si>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</si>
  <si>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</si>
  <si>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</si>
  <si>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</si>
  <si>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</si>
  <si>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</si>
  <si>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</si>
  <si>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</si>
  <si>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</si>
  <si>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</si>
  <si>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</si>
  <si>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</si>
  <si>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</si>
  <si>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</si>
  <si>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</si>
  <si>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</si>
  <si>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</si>
  <si>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</si>
  <si>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</si>
  <si>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</si>
  <si>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</si>
  <si>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</si>
  <si>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</si>
  <si>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</si>
  <si>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1-й мкр д.24</t>
  </si>
  <si>
    <t>средства собственников</t>
  </si>
  <si>
    <t>объем</t>
  </si>
  <si>
    <t>ед.изм</t>
  </si>
  <si>
    <t>кВт</t>
  </si>
  <si>
    <t>Установка энергосберегающих ламп в помещениях общего пользования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</si>
</sst>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7" sqref="F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34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6</v>
      </c>
      <c r="C6" t="s">
        <v>21</v>
      </c>
    </row>
    <row r="7" spans="1:6" ht="57.6">
      <c r="A7" s="7" t="s">
        <v>32</v>
      </c>
      <c r="B7">
        <v>4</v>
      </c>
      <c r="C7" t="s">
        <v>21</v>
      </c>
    </row>
    <row r="8" spans="1:6" ht="28.8">
      <c r="A8" s="7" t="s">
        <v>33</v>
      </c>
      <c r="B8">
        <v>1.5</v>
      </c>
      <c r="C8" t="s">
        <v>31</v>
      </c>
    </row>
    <row r="9" spans="1:6">
      <c r="A9" s="7" t="s">
        <v>19</v>
      </c>
      <c r="B9">
        <v>36</v>
      </c>
      <c r="C9" t="s">
        <v>21</v>
      </c>
    </row>
    <row r="10" spans="1:6" ht="28.8">
      <c r="A10" s="7" t="s">
        <v>20</v>
      </c>
      <c r="B10">
        <v>6</v>
      </c>
      <c r="C10" t="s">
        <v>21</v>
      </c>
    </row>
    <row r="11" spans="1:6">
      <c r="A11" s="7" t="s">
        <v>22</v>
      </c>
      <c r="B11">
        <v>5061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3.6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10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1-й мкр д.24</v>
      </c>
    </row>
    <row r="4" spans="1:13" ht="46.2" customHeight="1">
      <c r="A4" s="16" t="s">
        <v>0</v>
      </c>
      <c r="B4" s="18" t="s">
        <v>1</v>
      </c>
      <c r="C4" s="20" t="s">
        <v>5</v>
      </c>
      <c r="D4" s="21"/>
      <c r="E4" s="18" t="s">
        <v>2</v>
      </c>
      <c r="F4" s="18" t="s">
        <v>30</v>
      </c>
      <c r="G4" s="18" t="s">
        <v>3</v>
      </c>
      <c r="H4" s="13" t="s">
        <v>4</v>
      </c>
      <c r="I4" s="1"/>
      <c r="J4" s="1"/>
      <c r="K4" s="1"/>
      <c r="L4" s="1"/>
      <c r="M4" s="1"/>
    </row>
    <row r="5" spans="1:13" ht="30" customHeight="1">
      <c r="A5" s="17"/>
      <c r="B5" s="19"/>
      <c r="C5" s="12" t="s">
        <v>36</v>
      </c>
      <c r="D5" s="12" t="s">
        <v>37</v>
      </c>
      <c r="E5" s="19"/>
      <c r="F5" s="19"/>
      <c r="G5" s="19"/>
      <c r="H5" s="14"/>
      <c r="I5" s="1"/>
      <c r="J5" s="1"/>
      <c r="K5" s="1"/>
      <c r="L5" s="1"/>
      <c r="M5" s="1"/>
    </row>
    <row r="6" spans="1:13" ht="67.2" customHeight="1">
      <c r="A6" s="3" t="s">
        <v>6</v>
      </c>
      <c r="B6" s="9">
        <f>данные!B10*2*270+данные!B10*1200</f>
        <v>10440</v>
      </c>
      <c r="C6" s="10">
        <f>данные!B12*0.01*данные!B11</f>
        <v>13.6647</v>
      </c>
      <c r="D6" s="9" t="s">
        <v>25</v>
      </c>
      <c r="E6" s="23">
        <f>C6*данные!F3</f>
        <v>12338.404218000001</v>
      </c>
      <c r="F6" s="10">
        <f t="shared" ref="F6:F8" si="0">B6/E6</f>
        <v>0.84613859422513527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9">
        <f>данные!B7*данные!B8*данные!B10*500</f>
        <v>18000</v>
      </c>
      <c r="C7" s="10">
        <f>данные!B12*0.005*данные!B11</f>
        <v>6.8323499999999999</v>
      </c>
      <c r="D7" s="9" t="s">
        <v>25</v>
      </c>
      <c r="E7" s="23">
        <f>C7*данные!F3</f>
        <v>6169.2021090000007</v>
      </c>
      <c r="F7" s="10">
        <f t="shared" si="0"/>
        <v>2.9177192904315006</v>
      </c>
      <c r="G7" s="2" t="s">
        <v>35</v>
      </c>
      <c r="H7" s="4" t="s">
        <v>9</v>
      </c>
    </row>
    <row r="8" spans="1:13" ht="50.4" customHeight="1">
      <c r="A8" s="5" t="s">
        <v>39</v>
      </c>
      <c r="B8" s="11">
        <f>данные!B9*250</f>
        <v>9000</v>
      </c>
      <c r="C8" s="22">
        <f>данные!B13*0.1*4380</f>
        <v>1576.8000000000002</v>
      </c>
      <c r="D8" s="11" t="s">
        <v>38</v>
      </c>
      <c r="E8" s="24">
        <f>C8*данные!F4</f>
        <v>2901.3120000000004</v>
      </c>
      <c r="F8" s="10">
        <f t="shared" si="0"/>
        <v>3.1020448679769701</v>
      </c>
      <c r="G8" s="2" t="s">
        <v>35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1-24</vt:lpstr>
      <vt:lpstr>'1-24'!sub_1004</vt:lpstr>
      <vt:lpstr>'1-24'!sub_1011</vt:lpstr>
      <vt:lpstr>'1-24'!sub_1022</vt:lpstr>
      <vt:lpstr>'1-24'!sub_1031</vt:lpstr>
      <vt:lpstr>'1-24'!sub_1032</vt:lpstr>
      <vt:lpstr>'1-24'!sub_1033</vt:lpstr>
      <vt:lpstr>'1-24'!sub_1034</vt:lpstr>
      <vt:lpstr>'1-24'!sub_1035</vt:lpstr>
      <vt:lpstr>'1-24'!sub_1036</vt:lpstr>
      <vt:lpstr>'1-24'!sub_1037</vt:lpstr>
      <vt:lpstr>'1-24'!sub_1038</vt:lpstr>
      <vt:lpstr>'1-24'!sub_1039</vt:lpstr>
      <vt:lpstr>'1-24'!sub_1040</vt:lpstr>
      <vt:lpstr>'1-24'!sub_1042</vt:lpstr>
      <vt:lpstr>'1-24'!sub_1043</vt:lpstr>
      <vt:lpstr>'1-24'!sub_1044</vt:lpstr>
      <vt:lpstr>'1-24'!sub_1045</vt:lpstr>
      <vt:lpstr>'1-24'!sub_1046</vt:lpstr>
      <vt:lpstr>'1-24'!sub_1047</vt:lpstr>
      <vt:lpstr>'1-24'!Область_печати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2011-09-02T03:31:36Z</dcterms:modified>
</cp:coreProperties>
</file>